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60" windowWidth="19440" windowHeight="10965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обоснование!$A$9:$W$25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обоснование!$A$1:$W$42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refMode="R1C1"/>
</workbook>
</file>

<file path=xl/calcChain.xml><?xml version="1.0" encoding="utf-8"?>
<calcChain xmlns="http://schemas.openxmlformats.org/spreadsheetml/2006/main">
  <c r="K11" i="3" l="1"/>
  <c r="K12" i="3"/>
  <c r="K13" i="3"/>
  <c r="K14" i="3"/>
  <c r="K15" i="3"/>
  <c r="K16" i="3"/>
  <c r="K17" i="3"/>
  <c r="K18" i="3"/>
  <c r="K19" i="3"/>
  <c r="V19" i="3" l="1"/>
  <c r="W19" i="3"/>
  <c r="W18" i="3"/>
  <c r="V18" i="3"/>
  <c r="V17" i="3"/>
  <c r="W17" i="3"/>
  <c r="W16" i="3"/>
  <c r="V16" i="3"/>
  <c r="V15" i="3"/>
  <c r="W15" i="3"/>
  <c r="W14" i="3"/>
  <c r="V14" i="3"/>
  <c r="W13" i="3"/>
  <c r="V13" i="3"/>
  <c r="W12" i="3"/>
  <c r="V12" i="3"/>
  <c r="V11" i="3"/>
  <c r="W11" i="3"/>
  <c r="K20" i="3"/>
  <c r="V20" i="3" s="1"/>
  <c r="K21" i="3"/>
  <c r="V21" i="3" s="1"/>
  <c r="K22" i="3"/>
  <c r="V22" i="3" s="1"/>
  <c r="K23" i="3"/>
  <c r="W23" i="3" s="1"/>
  <c r="K10" i="3"/>
  <c r="V10" i="3" s="1"/>
  <c r="W20" i="3" l="1"/>
  <c r="W21" i="3"/>
  <c r="W22" i="3"/>
  <c r="V23" i="3"/>
  <c r="K24" i="3"/>
  <c r="W10" i="3"/>
  <c r="W24" i="3" l="1"/>
</calcChain>
</file>

<file path=xl/sharedStrings.xml><?xml version="1.0" encoding="utf-8"?>
<sst xmlns="http://schemas.openxmlformats.org/spreadsheetml/2006/main" count="95" uniqueCount="79">
  <si>
    <t>Исполнитель:</t>
  </si>
  <si>
    <t>дата</t>
  </si>
  <si>
    <t>Ед. изм</t>
  </si>
  <si>
    <t>Кол-во</t>
  </si>
  <si>
    <t>№ п/п</t>
  </si>
  <si>
    <t>подпись</t>
  </si>
  <si>
    <t>Предмет закупки</t>
  </si>
  <si>
    <t>Обоснование начальной максимальной цены закупки</t>
  </si>
  <si>
    <t xml:space="preserve">Наименование Общества - Заказчика </t>
  </si>
  <si>
    <t>№  договора</t>
  </si>
  <si>
    <t>дата  договора</t>
  </si>
  <si>
    <t>адрес сайта 2</t>
  </si>
  <si>
    <t>адрес сайта 3</t>
  </si>
  <si>
    <t>цена за ед.изм. без НДС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</si>
  <si>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</si>
  <si>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</si>
  <si>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</si>
  <si>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</si>
  <si>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</t>
    </r>
  </si>
  <si>
    <t>Источник № 2:  Предложения от потенциальных контрагентов</t>
  </si>
  <si>
    <t>Источник № 4: Данные из открытых источников: прайс-листы из сети Интернет</t>
  </si>
  <si>
    <t>Поставщик 4</t>
  </si>
  <si>
    <t>Поставщик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</si>
  <si>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</si>
  <si>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</si>
  <si>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</si>
  <si>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</si>
  <si>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</si>
  <si>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</si>
  <si>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</si>
  <si>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12.11.</t>
  </si>
  <si>
    <t>12.12.</t>
  </si>
  <si>
    <t>12.13.</t>
  </si>
  <si>
    <t>12.14.</t>
  </si>
  <si>
    <t>12.15.</t>
  </si>
  <si>
    <t>Индекс роста цен для пересчета цен текущего/планируемого года к уровню цен прошлого периода</t>
  </si>
  <si>
    <t>Источник № 1:    Информация о прошлой закупке 
(не более 12 мес)</t>
  </si>
  <si>
    <t>Цена плановая:
Цена закупки предыдущего периода с учетом индекса-дефлятора, руб. без НДС</t>
  </si>
  <si>
    <r>
      <t xml:space="preserve">НМЦ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</si>
  <si>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Примечание-пояснение в случае установления НМЦ отличной от расчетной:</t>
  </si>
  <si>
    <t>Примечание-пояснение в случае отсутствия возможности использовать ценовую информацию из 2-х источников:</t>
  </si>
  <si>
    <t>ФИО</t>
  </si>
  <si>
    <t>НМЦ установлена Заказчиком</t>
  </si>
  <si>
    <t>Расчетная стоимость всех позиций</t>
  </si>
  <si>
    <t xml:space="preserve">n - количество значений, используемых в расчете </t>
  </si>
  <si>
    <t>Наименование продукции (товар, услуга)</t>
  </si>
  <si>
    <t>шт</t>
  </si>
  <si>
    <t>ОЖ000216</t>
  </si>
  <si>
    <t>ОЖ000002</t>
  </si>
  <si>
    <t>ОЖ000003</t>
  </si>
  <si>
    <t>ОЖ000004</t>
  </si>
  <si>
    <t>ОЖ000005</t>
  </si>
  <si>
    <t>ОЖ000006</t>
  </si>
  <si>
    <t>ОЖ000008</t>
  </si>
  <si>
    <t>ОЖ000010</t>
  </si>
  <si>
    <t>ОЖ000011</t>
  </si>
  <si>
    <t>ОЖ000025</t>
  </si>
  <si>
    <t>ОЖ000032</t>
  </si>
  <si>
    <t>ОЖ000109</t>
  </si>
  <si>
    <t>ОЖ000169</t>
  </si>
  <si>
    <t>ОЖ000218</t>
  </si>
  <si>
    <t>Фланец 1-50-10</t>
  </si>
  <si>
    <t>Фланец 1-80-10</t>
  </si>
  <si>
    <t>Фланец 1-100-10</t>
  </si>
  <si>
    <t>Фланец 1-150-10</t>
  </si>
  <si>
    <t>Фланец 1-200-10</t>
  </si>
  <si>
    <t>Фланец 1-300-10</t>
  </si>
  <si>
    <t>Фланец 1-500-10</t>
  </si>
  <si>
    <t>Фланец 1-600-10</t>
  </si>
  <si>
    <t>Фланец 1-125-10</t>
  </si>
  <si>
    <t>Фланец 1-100-16</t>
  </si>
  <si>
    <t>Фланец глухой Ру 10 Ду-100</t>
  </si>
  <si>
    <t>Фланец стальной глухой Ду200 Ру 10</t>
  </si>
  <si>
    <t>Фланец глухой Ду100мм Ру10</t>
  </si>
  <si>
    <t>Фланец глухой Ду200мм Ру 16</t>
  </si>
  <si>
    <t xml:space="preserve">адрес сайта 1 </t>
  </si>
  <si>
    <t>Поставщик 1</t>
  </si>
  <si>
    <t>Поставщик 2</t>
  </si>
  <si>
    <t>Поставщик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</si>
</sst>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_ ;\-#,##0.00\ "/>
    <numFmt numFmtId="166" formatCode="dd/mm/yy;@"/>
    <numFmt numFmtId="167" formatCode="0.000%"/>
  </numFmts>
  <fonts count="17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  <font>
      <sz val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4" fillId="0" borderId="0"/>
    <xf numFmtId="0" fontId="15" fillId="0" borderId="0"/>
    <xf numFmtId="0" fontId="16" fillId="0" borderId="0"/>
  </cellStyleXfs>
  <cellXfs count="56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0" borderId="2" xfId="0" applyNumberFormat="1" applyFont="1" applyFill="1" applyBorder="1" applyAlignment="1">
      <alignment horizontal="center" vertical="center" wrapText="1"/>
    </xf>
    <xf numFmtId="165" fontId="8" fillId="2" borderId="1" xfId="32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8" fillId="0" borderId="7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1" xfId="0" applyFont="1" applyFill="1" applyBorder="1"/>
    <xf numFmtId="0" fontId="8" fillId="0" borderId="7" xfId="0" applyFont="1" applyFill="1" applyBorder="1" applyAlignment="1">
      <alignment horizontal="center"/>
    </xf>
    <xf numFmtId="0" fontId="8" fillId="0" borderId="5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4" fontId="6" fillId="2" borderId="2" xfId="0" applyNumberFormat="1" applyFont="1" applyFill="1" applyBorder="1" applyAlignment="1">
      <alignment horizontal="center" vertical="center" wrapText="1"/>
    </xf>
    <xf numFmtId="165" fontId="6" fillId="2" borderId="1" xfId="3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10" fillId="0" borderId="1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4" fontId="10" fillId="4" borderId="1" xfId="0" applyNumberFormat="1" applyFont="1" applyFill="1" applyBorder="1" applyAlignment="1">
      <alignment horizontal="right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4" fontId="8" fillId="5" borderId="2" xfId="0" applyNumberFormat="1" applyFont="1" applyFill="1" applyBorder="1" applyAlignment="1">
      <alignment horizontal="center" vertical="center" wrapText="1"/>
    </xf>
    <xf numFmtId="4" fontId="8" fillId="5" borderId="1" xfId="0" applyNumberFormat="1" applyFont="1" applyFill="1" applyBorder="1" applyAlignment="1">
      <alignment horizontal="right" vertical="center" wrapText="1"/>
    </xf>
    <xf numFmtId="4" fontId="10" fillId="5" borderId="1" xfId="0" applyNumberFormat="1" applyFont="1" applyFill="1" applyBorder="1" applyAlignment="1">
      <alignment horizontal="right" vertical="center" wrapText="1"/>
    </xf>
    <xf numFmtId="0" fontId="10" fillId="0" borderId="10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right" vertical="center" wrapText="1"/>
    </xf>
    <xf numFmtId="4" fontId="10" fillId="6" borderId="1" xfId="0" applyNumberFormat="1" applyFont="1" applyFill="1" applyBorder="1" applyAlignment="1">
      <alignment horizontal="right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6" fillId="0" borderId="1" xfId="38" applyFont="1" applyBorder="1"/>
    <xf numFmtId="0" fontId="0" fillId="0" borderId="1" xfId="0" applyFont="1" applyBorder="1"/>
    <xf numFmtId="1" fontId="0" fillId="0" borderId="1" xfId="0" applyNumberFormat="1" applyFont="1" applyBorder="1" applyAlignment="1">
      <alignment horizontal="right"/>
    </xf>
    <xf numFmtId="0" fontId="8" fillId="0" borderId="7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4" xfId="34"/>
    <cellStyle name="Обычный 5" xfId="35"/>
    <cellStyle name="Обычный 6" xfId="36"/>
    <cellStyle name="Обычный_Лист1" xfId="38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W40"/>
  <sheetViews>
    <sheetView tabSelected="1" view="pageBreakPreview" zoomScale="85" zoomScaleNormal="70" zoomScaleSheetLayoutView="85" zoomScalePageLayoutView="120" workbookViewId="0">
      <pane xSplit="5" ySplit="9" topLeftCell="F16" activePane="bottomRight" state="frozen"/>
      <selection pane="topRight" activeCell="F1" sqref="F1"/>
      <selection pane="bottomLeft" activeCell="A18" sqref="A18"/>
      <selection pane="bottomRight" activeCell="J22" sqref="J22"/>
    </sheetView>
  </sheetViews>
  <sheetFormatPr defaultColWidth="8.85546875" defaultRowHeight="12.75" x14ac:dyDescent="0.2"/>
  <cols>
    <col min="1" max="1" width="4.42578125" style="1" customWidth="1"/>
    <col min="2" max="2" width="10.28515625" style="1" bestFit="1" customWidth="1"/>
    <col min="3" max="3" width="45.28515625" style="1" customWidth="1"/>
    <col min="4" max="4" width="6.28515625" style="1" customWidth="1"/>
    <col min="5" max="5" width="8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14.7109375" style="1" customWidth="1"/>
    <col min="12" max="21" width="12.7109375" style="1" customWidth="1"/>
    <col min="22" max="22" width="13" style="1" customWidth="1"/>
    <col min="23" max="23" width="17.7109375" style="1" customWidth="1"/>
    <col min="24" max="16384" width="8.85546875" style="1"/>
  </cols>
  <sheetData>
    <row r="1" spans="1:23" ht="16.5" customHeight="1" x14ac:dyDescent="0.25">
      <c r="C1" s="31" t="s">
        <v>7</v>
      </c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</row>
    <row r="2" spans="1:23" ht="16.5" customHeight="1" x14ac:dyDescent="0.25"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</row>
    <row r="3" spans="1:23" s="3" customFormat="1" ht="19.5" customHeight="1" x14ac:dyDescent="0.2">
      <c r="C3" s="4" t="s">
        <v>8</v>
      </c>
      <c r="D3" s="23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</row>
    <row r="4" spans="1:23" s="3" customFormat="1" ht="19.5" customHeight="1" x14ac:dyDescent="0.2">
      <c r="C4" s="4" t="s">
        <v>6</v>
      </c>
      <c r="D4" s="23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</row>
    <row r="5" spans="1:23" ht="16.5" customHeight="1" x14ac:dyDescent="0.2"/>
    <row r="6" spans="1:23" ht="25.5" customHeight="1" x14ac:dyDescent="0.2">
      <c r="A6" s="53" t="s">
        <v>4</v>
      </c>
      <c r="B6" s="50" t="s">
        <v>16</v>
      </c>
      <c r="C6" s="53" t="s">
        <v>45</v>
      </c>
      <c r="D6" s="50" t="s">
        <v>2</v>
      </c>
      <c r="E6" s="50" t="s">
        <v>3</v>
      </c>
      <c r="F6" s="53" t="s">
        <v>36</v>
      </c>
      <c r="G6" s="53"/>
      <c r="H6" s="53"/>
      <c r="I6" s="53"/>
      <c r="J6" s="50" t="s">
        <v>35</v>
      </c>
      <c r="K6" s="50" t="s">
        <v>37</v>
      </c>
      <c r="L6" s="54" t="s">
        <v>18</v>
      </c>
      <c r="M6" s="55"/>
      <c r="N6" s="55"/>
      <c r="O6" s="55"/>
      <c r="P6" s="55"/>
      <c r="Q6" s="55"/>
      <c r="R6" s="55"/>
      <c r="S6" s="55"/>
      <c r="T6" s="55"/>
      <c r="U6" s="55"/>
      <c r="V6" s="50" t="s">
        <v>44</v>
      </c>
      <c r="W6" s="50" t="s">
        <v>38</v>
      </c>
    </row>
    <row r="7" spans="1:23" ht="28.5" customHeight="1" x14ac:dyDescent="0.2">
      <c r="A7" s="53"/>
      <c r="B7" s="51"/>
      <c r="C7" s="53"/>
      <c r="D7" s="51"/>
      <c r="E7" s="51"/>
      <c r="F7" s="53" t="s">
        <v>13</v>
      </c>
      <c r="G7" s="53" t="s">
        <v>9</v>
      </c>
      <c r="H7" s="53" t="s">
        <v>10</v>
      </c>
      <c r="I7" s="53" t="s">
        <v>17</v>
      </c>
      <c r="J7" s="51"/>
      <c r="K7" s="51"/>
      <c r="L7" s="54" t="s">
        <v>19</v>
      </c>
      <c r="M7" s="55"/>
      <c r="N7" s="55"/>
      <c r="O7" s="55"/>
      <c r="P7" s="55"/>
      <c r="Q7" s="53" t="s">
        <v>20</v>
      </c>
      <c r="R7" s="53"/>
      <c r="S7" s="53"/>
      <c r="T7" s="53"/>
      <c r="U7" s="53"/>
      <c r="V7" s="51"/>
      <c r="W7" s="51"/>
    </row>
    <row r="8" spans="1:23" ht="63" customHeight="1" x14ac:dyDescent="0.2">
      <c r="A8" s="53"/>
      <c r="B8" s="52"/>
      <c r="C8" s="53"/>
      <c r="D8" s="52"/>
      <c r="E8" s="52"/>
      <c r="F8" s="53"/>
      <c r="G8" s="53"/>
      <c r="H8" s="53"/>
      <c r="I8" s="53"/>
      <c r="J8" s="52"/>
      <c r="K8" s="52"/>
      <c r="L8" s="43" t="s">
        <v>76</v>
      </c>
      <c r="M8" s="43" t="s">
        <v>77</v>
      </c>
      <c r="N8" s="43" t="s">
        <v>78</v>
      </c>
      <c r="O8" s="21" t="s">
        <v>21</v>
      </c>
      <c r="P8" s="21" t="s">
        <v>22</v>
      </c>
      <c r="Q8" s="21" t="s">
        <v>75</v>
      </c>
      <c r="R8" s="21" t="s">
        <v>11</v>
      </c>
      <c r="S8" s="21" t="s">
        <v>12</v>
      </c>
      <c r="T8" s="21" t="s">
        <v>23</v>
      </c>
      <c r="U8" s="21" t="s">
        <v>24</v>
      </c>
      <c r="V8" s="52"/>
      <c r="W8" s="52"/>
    </row>
    <row r="9" spans="1:23" s="8" customFormat="1" ht="15.75" customHeight="1" x14ac:dyDescent="0.2">
      <c r="A9" s="5">
        <v>1</v>
      </c>
      <c r="B9" s="6">
        <v>2</v>
      </c>
      <c r="C9" s="5">
        <v>3</v>
      </c>
      <c r="D9" s="6">
        <v>4</v>
      </c>
      <c r="E9" s="5">
        <v>5</v>
      </c>
      <c r="F9" s="6">
        <v>6</v>
      </c>
      <c r="G9" s="5">
        <v>7</v>
      </c>
      <c r="H9" s="6">
        <v>8</v>
      </c>
      <c r="I9" s="5">
        <v>9</v>
      </c>
      <c r="J9" s="6">
        <v>10</v>
      </c>
      <c r="K9" s="5">
        <v>11</v>
      </c>
      <c r="L9" s="5" t="s">
        <v>25</v>
      </c>
      <c r="M9" s="5" t="s">
        <v>26</v>
      </c>
      <c r="N9" s="5" t="s">
        <v>27</v>
      </c>
      <c r="O9" s="5" t="s">
        <v>28</v>
      </c>
      <c r="P9" s="5" t="s">
        <v>29</v>
      </c>
      <c r="Q9" s="5" t="s">
        <v>30</v>
      </c>
      <c r="R9" s="5" t="s">
        <v>31</v>
      </c>
      <c r="S9" s="5" t="s">
        <v>32</v>
      </c>
      <c r="T9" s="5" t="s">
        <v>33</v>
      </c>
      <c r="U9" s="5" t="s">
        <v>34</v>
      </c>
      <c r="V9" s="7">
        <v>13</v>
      </c>
      <c r="W9" s="7">
        <v>14</v>
      </c>
    </row>
    <row r="10" spans="1:23" ht="34.5" customHeight="1" x14ac:dyDescent="0.2">
      <c r="A10" s="9">
        <v>1</v>
      </c>
      <c r="B10" s="45" t="s">
        <v>48</v>
      </c>
      <c r="C10" s="45" t="s">
        <v>61</v>
      </c>
      <c r="D10" s="44" t="s">
        <v>46</v>
      </c>
      <c r="E10" s="46">
        <v>2</v>
      </c>
      <c r="F10" s="29"/>
      <c r="G10" s="10"/>
      <c r="H10" s="11"/>
      <c r="I10" s="11"/>
      <c r="J10" s="42"/>
      <c r="K10" s="36" t="str">
        <f>IF(SUM(F10)=0,"",F10*J10)</f>
        <v/>
      </c>
      <c r="L10" s="30">
        <v>559.58000000000004</v>
      </c>
      <c r="M10" s="30">
        <v>495.83</v>
      </c>
      <c r="N10" s="30">
        <v>395.83</v>
      </c>
      <c r="O10" s="30"/>
      <c r="P10" s="12"/>
      <c r="Q10" s="12"/>
      <c r="R10" s="12"/>
      <c r="S10" s="12"/>
      <c r="T10" s="12"/>
      <c r="U10" s="12"/>
      <c r="V10" s="35">
        <f>COUNTIF(K10:U10,"&gt;0")</f>
        <v>3</v>
      </c>
      <c r="W10" s="37">
        <f>CEILING(SUM(K10:U10)/COUNTIF(K10:U10,"&gt;0"),0.01)</f>
        <v>483.75</v>
      </c>
    </row>
    <row r="11" spans="1:23" ht="34.5" customHeight="1" x14ac:dyDescent="0.2">
      <c r="A11" s="9">
        <v>2</v>
      </c>
      <c r="B11" s="45" t="s">
        <v>49</v>
      </c>
      <c r="C11" s="45" t="s">
        <v>62</v>
      </c>
      <c r="D11" s="44" t="s">
        <v>46</v>
      </c>
      <c r="E11" s="46">
        <v>5</v>
      </c>
      <c r="F11" s="29"/>
      <c r="G11" s="10"/>
      <c r="H11" s="11"/>
      <c r="I11" s="11"/>
      <c r="J11" s="42"/>
      <c r="K11" s="36" t="str">
        <f t="shared" ref="K11:K19" si="0">IF(SUM(F11)=0,"",F11*J11)</f>
        <v/>
      </c>
      <c r="L11" s="30">
        <v>942.08</v>
      </c>
      <c r="M11" s="30">
        <v>836.67</v>
      </c>
      <c r="N11" s="30">
        <v>669.17</v>
      </c>
      <c r="O11" s="30"/>
      <c r="P11" s="12"/>
      <c r="Q11" s="12"/>
      <c r="R11" s="12"/>
      <c r="S11" s="12"/>
      <c r="T11" s="12"/>
      <c r="U11" s="12"/>
      <c r="V11" s="35">
        <f>COUNTIF(K11:U11,"&gt;0")</f>
        <v>3</v>
      </c>
      <c r="W11" s="37">
        <f>CEILING(SUM(K11:U11)/COUNTIF(K11:U11,"&gt;0"),0.01)</f>
        <v>815.98</v>
      </c>
    </row>
    <row r="12" spans="1:23" ht="34.5" customHeight="1" x14ac:dyDescent="0.2">
      <c r="A12" s="9">
        <v>3</v>
      </c>
      <c r="B12" s="45" t="s">
        <v>50</v>
      </c>
      <c r="C12" s="45" t="s">
        <v>63</v>
      </c>
      <c r="D12" s="44" t="s">
        <v>46</v>
      </c>
      <c r="E12" s="46">
        <v>103</v>
      </c>
      <c r="F12" s="29"/>
      <c r="G12" s="10"/>
      <c r="H12" s="11"/>
      <c r="I12" s="11"/>
      <c r="J12" s="42"/>
      <c r="K12" s="36" t="str">
        <f t="shared" si="0"/>
        <v/>
      </c>
      <c r="L12" s="30">
        <v>1267.92</v>
      </c>
      <c r="M12" s="30">
        <v>1082.5</v>
      </c>
      <c r="N12" s="30">
        <v>865</v>
      </c>
      <c r="O12" s="30"/>
      <c r="P12" s="12"/>
      <c r="Q12" s="12"/>
      <c r="R12" s="12"/>
      <c r="S12" s="12"/>
      <c r="T12" s="12"/>
      <c r="U12" s="12"/>
      <c r="V12" s="35">
        <f>COUNTIF(K12:U12,"&gt;0")</f>
        <v>3</v>
      </c>
      <c r="W12" s="37">
        <f>CEILING(SUM(K12:U12)/COUNTIF(K12:U12,"&gt;0"),0.01)</f>
        <v>1071.81</v>
      </c>
    </row>
    <row r="13" spans="1:23" ht="34.5" customHeight="1" x14ac:dyDescent="0.2">
      <c r="A13" s="9">
        <v>4</v>
      </c>
      <c r="B13" s="45" t="s">
        <v>51</v>
      </c>
      <c r="C13" s="45" t="s">
        <v>64</v>
      </c>
      <c r="D13" s="44" t="s">
        <v>46</v>
      </c>
      <c r="E13" s="46">
        <v>65</v>
      </c>
      <c r="F13" s="29"/>
      <c r="G13" s="10"/>
      <c r="H13" s="11"/>
      <c r="I13" s="11"/>
      <c r="J13" s="42"/>
      <c r="K13" s="36" t="str">
        <f t="shared" si="0"/>
        <v/>
      </c>
      <c r="L13" s="30">
        <v>1596.56</v>
      </c>
      <c r="M13" s="30">
        <v>1665</v>
      </c>
      <c r="N13" s="30">
        <v>1331.67</v>
      </c>
      <c r="O13" s="30"/>
      <c r="P13" s="12"/>
      <c r="Q13" s="12"/>
      <c r="R13" s="12"/>
      <c r="S13" s="12"/>
      <c r="T13" s="12"/>
      <c r="U13" s="12"/>
      <c r="V13" s="35">
        <f>COUNTIF(K13:U13,"&gt;0")</f>
        <v>3</v>
      </c>
      <c r="W13" s="37">
        <f>CEILING(SUM(K13:U13)/COUNTIF(K13:U13,"&gt;0"),0.01)</f>
        <v>1531.08</v>
      </c>
    </row>
    <row r="14" spans="1:23" ht="34.5" customHeight="1" x14ac:dyDescent="0.2">
      <c r="A14" s="9">
        <v>5</v>
      </c>
      <c r="B14" s="45" t="s">
        <v>52</v>
      </c>
      <c r="C14" s="45" t="s">
        <v>65</v>
      </c>
      <c r="D14" s="44" t="s">
        <v>46</v>
      </c>
      <c r="E14" s="46">
        <v>7</v>
      </c>
      <c r="F14" s="29"/>
      <c r="G14" s="10"/>
      <c r="H14" s="11"/>
      <c r="I14" s="11"/>
      <c r="J14" s="42"/>
      <c r="K14" s="36" t="str">
        <f t="shared" si="0"/>
        <v/>
      </c>
      <c r="L14" s="30">
        <v>2123.58</v>
      </c>
      <c r="M14" s="30">
        <v>2386.67</v>
      </c>
      <c r="N14" s="30">
        <v>1907.5</v>
      </c>
      <c r="O14" s="30"/>
      <c r="P14" s="12"/>
      <c r="Q14" s="12"/>
      <c r="R14" s="12"/>
      <c r="S14" s="12"/>
      <c r="T14" s="12"/>
      <c r="U14" s="12"/>
      <c r="V14" s="35">
        <f>COUNTIF(K14:U14,"&gt;0")</f>
        <v>3</v>
      </c>
      <c r="W14" s="37">
        <f>CEILING(SUM(K14:U14)/COUNTIF(K14:U14,"&gt;0"),0.01)</f>
        <v>2139.25</v>
      </c>
    </row>
    <row r="15" spans="1:23" ht="34.5" customHeight="1" x14ac:dyDescent="0.2">
      <c r="A15" s="9">
        <v>6</v>
      </c>
      <c r="B15" s="45" t="s">
        <v>53</v>
      </c>
      <c r="C15" s="45" t="s">
        <v>66</v>
      </c>
      <c r="D15" s="44" t="s">
        <v>46</v>
      </c>
      <c r="E15" s="46">
        <v>6</v>
      </c>
      <c r="F15" s="29"/>
      <c r="G15" s="10"/>
      <c r="H15" s="11"/>
      <c r="I15" s="11"/>
      <c r="J15" s="42"/>
      <c r="K15" s="36" t="str">
        <f t="shared" si="0"/>
        <v/>
      </c>
      <c r="L15" s="30">
        <v>3705.58</v>
      </c>
      <c r="M15" s="30">
        <v>3108.33</v>
      </c>
      <c r="N15" s="30">
        <v>2484.17</v>
      </c>
      <c r="O15" s="30"/>
      <c r="P15" s="12"/>
      <c r="Q15" s="12"/>
      <c r="R15" s="12"/>
      <c r="S15" s="12"/>
      <c r="T15" s="12"/>
      <c r="U15" s="12"/>
      <c r="V15" s="35">
        <f>COUNTIF(K15:U15,"&gt;0")</f>
        <v>3</v>
      </c>
      <c r="W15" s="37">
        <f>CEILING(SUM(K15:U15)/COUNTIF(K15:U15,"&gt;0"),0.01)</f>
        <v>3099.36</v>
      </c>
    </row>
    <row r="16" spans="1:23" ht="34.5" customHeight="1" x14ac:dyDescent="0.2">
      <c r="A16" s="9">
        <v>7</v>
      </c>
      <c r="B16" s="45" t="s">
        <v>54</v>
      </c>
      <c r="C16" s="45" t="s">
        <v>67</v>
      </c>
      <c r="D16" s="44" t="s">
        <v>46</v>
      </c>
      <c r="E16" s="46">
        <v>3</v>
      </c>
      <c r="F16" s="29"/>
      <c r="G16" s="10"/>
      <c r="H16" s="11"/>
      <c r="I16" s="11"/>
      <c r="J16" s="42"/>
      <c r="K16" s="36" t="str">
        <f t="shared" si="0"/>
        <v/>
      </c>
      <c r="L16" s="30">
        <v>13472.78</v>
      </c>
      <c r="M16" s="30">
        <v>8023.33</v>
      </c>
      <c r="N16" s="30">
        <v>6411.67</v>
      </c>
      <c r="O16" s="30"/>
      <c r="P16" s="12"/>
      <c r="Q16" s="12"/>
      <c r="R16" s="12"/>
      <c r="S16" s="12"/>
      <c r="T16" s="12"/>
      <c r="U16" s="12"/>
      <c r="V16" s="35">
        <f>COUNTIF(K16:U16,"&gt;0")</f>
        <v>3</v>
      </c>
      <c r="W16" s="37">
        <f>CEILING(SUM(K16:U16)/COUNTIF(K16:U16,"&gt;0"),0.01)</f>
        <v>9302.6</v>
      </c>
    </row>
    <row r="17" spans="1:23" ht="34.5" customHeight="1" x14ac:dyDescent="0.2">
      <c r="A17" s="9">
        <v>8</v>
      </c>
      <c r="B17" s="45" t="s">
        <v>55</v>
      </c>
      <c r="C17" s="45" t="s">
        <v>68</v>
      </c>
      <c r="D17" s="44" t="s">
        <v>46</v>
      </c>
      <c r="E17" s="46">
        <v>1</v>
      </c>
      <c r="F17" s="29"/>
      <c r="G17" s="10"/>
      <c r="H17" s="11"/>
      <c r="I17" s="11"/>
      <c r="J17" s="42"/>
      <c r="K17" s="36" t="str">
        <f t="shared" si="0"/>
        <v/>
      </c>
      <c r="L17" s="30">
        <v>11200.52</v>
      </c>
      <c r="M17" s="30"/>
      <c r="N17" s="30">
        <v>12656.67</v>
      </c>
      <c r="O17" s="30"/>
      <c r="P17" s="12"/>
      <c r="Q17" s="12">
        <v>12972.5</v>
      </c>
      <c r="R17" s="12"/>
      <c r="S17" s="12"/>
      <c r="T17" s="12"/>
      <c r="U17" s="12"/>
      <c r="V17" s="35">
        <f>COUNTIF(K17:U17,"&gt;0")</f>
        <v>3</v>
      </c>
      <c r="W17" s="37">
        <f>CEILING(SUM(K17:U17)/COUNTIF(K17:U17,"&gt;0"),0.01)</f>
        <v>12276.57</v>
      </c>
    </row>
    <row r="18" spans="1:23" ht="34.5" customHeight="1" x14ac:dyDescent="0.2">
      <c r="A18" s="9">
        <v>9</v>
      </c>
      <c r="B18" s="45" t="s">
        <v>56</v>
      </c>
      <c r="C18" s="45" t="s">
        <v>69</v>
      </c>
      <c r="D18" s="44" t="s">
        <v>46</v>
      </c>
      <c r="E18" s="46">
        <v>66</v>
      </c>
      <c r="F18" s="29"/>
      <c r="G18" s="10"/>
      <c r="H18" s="11"/>
      <c r="I18" s="11"/>
      <c r="J18" s="42"/>
      <c r="K18" s="36" t="str">
        <f t="shared" si="0"/>
        <v/>
      </c>
      <c r="L18" s="30">
        <v>1199.8</v>
      </c>
      <c r="M18" s="30">
        <v>819.17</v>
      </c>
      <c r="N18" s="30">
        <v>1100.83</v>
      </c>
      <c r="O18" s="30"/>
      <c r="P18" s="12"/>
      <c r="Q18" s="12"/>
      <c r="R18" s="12"/>
      <c r="S18" s="12"/>
      <c r="T18" s="12"/>
      <c r="U18" s="12"/>
      <c r="V18" s="35">
        <f>COUNTIF(K18:U18,"&gt;0")</f>
        <v>3</v>
      </c>
      <c r="W18" s="37">
        <f>CEILING(SUM(K18:U18)/COUNTIF(K18:U18,"&gt;0"),0.01)</f>
        <v>1039.94</v>
      </c>
    </row>
    <row r="19" spans="1:23" ht="34.5" customHeight="1" x14ac:dyDescent="0.2">
      <c r="A19" s="9">
        <v>10</v>
      </c>
      <c r="B19" s="45" t="s">
        <v>57</v>
      </c>
      <c r="C19" s="45" t="s">
        <v>70</v>
      </c>
      <c r="D19" s="44" t="s">
        <v>46</v>
      </c>
      <c r="E19" s="46">
        <v>10</v>
      </c>
      <c r="F19" s="29"/>
      <c r="G19" s="10"/>
      <c r="H19" s="11"/>
      <c r="I19" s="11"/>
      <c r="J19" s="42"/>
      <c r="K19" s="36" t="str">
        <f t="shared" si="0"/>
        <v/>
      </c>
      <c r="L19" s="30">
        <v>1364.25</v>
      </c>
      <c r="M19" s="30">
        <v>974.17</v>
      </c>
      <c r="N19" s="30">
        <v>916.67</v>
      </c>
      <c r="O19" s="30"/>
      <c r="P19" s="12"/>
      <c r="Q19" s="12"/>
      <c r="R19" s="12"/>
      <c r="S19" s="12"/>
      <c r="T19" s="12"/>
      <c r="U19" s="12"/>
      <c r="V19" s="35">
        <f>COUNTIF(K19:U19,"&gt;0")</f>
        <v>3</v>
      </c>
      <c r="W19" s="37">
        <f>CEILING(SUM(K19:U19)/COUNTIF(K19:U19,"&gt;0"),0.01)</f>
        <v>1085.03</v>
      </c>
    </row>
    <row r="20" spans="1:23" ht="34.5" customHeight="1" x14ac:dyDescent="0.2">
      <c r="A20" s="9">
        <v>11</v>
      </c>
      <c r="B20" s="45" t="s">
        <v>58</v>
      </c>
      <c r="C20" s="45" t="s">
        <v>71</v>
      </c>
      <c r="D20" s="44" t="s">
        <v>46</v>
      </c>
      <c r="E20" s="46">
        <v>1</v>
      </c>
      <c r="F20" s="29"/>
      <c r="G20" s="10"/>
      <c r="H20" s="11"/>
      <c r="I20" s="11"/>
      <c r="J20" s="42"/>
      <c r="K20" s="36" t="str">
        <f t="shared" ref="K20:K23" si="1">IF(SUM(F20)=0,"",F20*J20)</f>
        <v/>
      </c>
      <c r="L20" s="30">
        <v>765.78</v>
      </c>
      <c r="M20" s="30">
        <v>862.5</v>
      </c>
      <c r="N20" s="30">
        <v>675</v>
      </c>
      <c r="O20" s="30"/>
      <c r="P20" s="12"/>
      <c r="Q20" s="12"/>
      <c r="R20" s="12"/>
      <c r="S20" s="12"/>
      <c r="T20" s="12"/>
      <c r="U20" s="12"/>
      <c r="V20" s="35">
        <f>COUNTIF(K20:U20,"&gt;0")</f>
        <v>3</v>
      </c>
      <c r="W20" s="37">
        <f>CEILING(SUM(K20:U20)/COUNTIF(K20:U20,"&gt;0"),0.01)</f>
        <v>767.76</v>
      </c>
    </row>
    <row r="21" spans="1:23" ht="34.5" customHeight="1" x14ac:dyDescent="0.2">
      <c r="A21" s="9">
        <v>12</v>
      </c>
      <c r="B21" s="45" t="s">
        <v>59</v>
      </c>
      <c r="C21" s="45" t="s">
        <v>72</v>
      </c>
      <c r="D21" s="44" t="s">
        <v>46</v>
      </c>
      <c r="E21" s="46">
        <v>1</v>
      </c>
      <c r="F21" s="29"/>
      <c r="G21" s="10"/>
      <c r="H21" s="11"/>
      <c r="I21" s="11"/>
      <c r="J21" s="42"/>
      <c r="K21" s="36" t="str">
        <f t="shared" si="1"/>
        <v/>
      </c>
      <c r="L21" s="30">
        <v>2707.8</v>
      </c>
      <c r="M21" s="30">
        <v>2714.17</v>
      </c>
      <c r="N21" s="30">
        <v>2119.17</v>
      </c>
      <c r="O21" s="30"/>
      <c r="P21" s="12"/>
      <c r="Q21" s="12"/>
      <c r="R21" s="12"/>
      <c r="S21" s="12"/>
      <c r="T21" s="12"/>
      <c r="U21" s="12"/>
      <c r="V21" s="35">
        <f>COUNTIF(K21:U21,"&gt;0")</f>
        <v>3</v>
      </c>
      <c r="W21" s="37">
        <f>CEILING(SUM(K21:U21)/COUNTIF(K21:U21,"&gt;0"),0.01)</f>
        <v>2513.7200000000003</v>
      </c>
    </row>
    <row r="22" spans="1:23" ht="34.5" customHeight="1" x14ac:dyDescent="0.2">
      <c r="A22" s="9">
        <v>13</v>
      </c>
      <c r="B22" s="45" t="s">
        <v>47</v>
      </c>
      <c r="C22" s="45" t="s">
        <v>73</v>
      </c>
      <c r="D22" s="44" t="s">
        <v>46</v>
      </c>
      <c r="E22" s="46">
        <v>1</v>
      </c>
      <c r="F22" s="29"/>
      <c r="G22" s="10"/>
      <c r="H22" s="11"/>
      <c r="I22" s="11"/>
      <c r="J22" s="42"/>
      <c r="K22" s="36" t="str">
        <f t="shared" si="1"/>
        <v/>
      </c>
      <c r="L22" s="30">
        <v>765.78</v>
      </c>
      <c r="M22" s="30">
        <v>862.5</v>
      </c>
      <c r="N22" s="30">
        <v>675</v>
      </c>
      <c r="O22" s="30"/>
      <c r="P22" s="12"/>
      <c r="Q22" s="12"/>
      <c r="R22" s="12"/>
      <c r="S22" s="12"/>
      <c r="T22" s="12"/>
      <c r="U22" s="12"/>
      <c r="V22" s="35">
        <f>COUNTIF(K22:U22,"&gt;0")</f>
        <v>3</v>
      </c>
      <c r="W22" s="37">
        <f>CEILING(SUM(K22:U22)/COUNTIF(K22:U22,"&gt;0"),0.01)</f>
        <v>767.76</v>
      </c>
    </row>
    <row r="23" spans="1:23" ht="34.5" customHeight="1" x14ac:dyDescent="0.2">
      <c r="A23" s="9">
        <v>14</v>
      </c>
      <c r="B23" s="45" t="s">
        <v>60</v>
      </c>
      <c r="C23" s="45" t="s">
        <v>74</v>
      </c>
      <c r="D23" s="44" t="s">
        <v>46</v>
      </c>
      <c r="E23" s="46">
        <v>7</v>
      </c>
      <c r="F23" s="29"/>
      <c r="G23" s="10"/>
      <c r="H23" s="11"/>
      <c r="I23" s="11"/>
      <c r="J23" s="42"/>
      <c r="K23" s="36" t="str">
        <f t="shared" si="1"/>
        <v/>
      </c>
      <c r="L23" s="30">
        <v>2707.8</v>
      </c>
      <c r="M23" s="30">
        <v>3090.83</v>
      </c>
      <c r="N23" s="30">
        <v>2413.33</v>
      </c>
      <c r="O23" s="30"/>
      <c r="P23" s="12"/>
      <c r="Q23" s="12"/>
      <c r="R23" s="12"/>
      <c r="S23" s="12"/>
      <c r="T23" s="12"/>
      <c r="U23" s="12"/>
      <c r="V23" s="35">
        <f>COUNTIF(K23:U23,"&gt;0")</f>
        <v>3</v>
      </c>
      <c r="W23" s="37">
        <f>CEILING(SUM(K23:U23)/COUNTIF(K23:U23,"&gt;0"),0.01)</f>
        <v>2737.32</v>
      </c>
    </row>
    <row r="24" spans="1:23" ht="31.9" customHeight="1" x14ac:dyDescent="0.2">
      <c r="A24" s="32" t="s">
        <v>43</v>
      </c>
      <c r="B24" s="22"/>
      <c r="C24" s="24"/>
      <c r="D24" s="39"/>
      <c r="E24" s="39"/>
      <c r="F24" s="39"/>
      <c r="G24" s="39"/>
      <c r="H24" s="39"/>
      <c r="I24" s="39"/>
      <c r="J24" s="39"/>
      <c r="K24" s="38">
        <f>SUMPRODUCT(K10:K23,E10:E23)</f>
        <v>0</v>
      </c>
      <c r="L24" s="39"/>
      <c r="M24" s="39"/>
      <c r="N24" s="40"/>
      <c r="O24" s="40"/>
      <c r="P24" s="40"/>
      <c r="Q24" s="40"/>
      <c r="R24" s="40"/>
      <c r="S24" s="40"/>
      <c r="T24" s="40"/>
      <c r="U24" s="40"/>
      <c r="V24" s="40"/>
      <c r="W24" s="41">
        <f>SUMPRODUCT(W10:W23,E10:E23)</f>
        <v>391416.12999999995</v>
      </c>
    </row>
    <row r="25" spans="1:23" ht="31.9" customHeight="1" x14ac:dyDescent="0.2">
      <c r="A25" s="32" t="s">
        <v>42</v>
      </c>
      <c r="B25" s="22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40"/>
      <c r="O25" s="40"/>
      <c r="P25" s="40"/>
      <c r="Q25" s="40"/>
      <c r="R25" s="40"/>
      <c r="S25" s="40"/>
      <c r="T25" s="40"/>
      <c r="U25" s="40"/>
      <c r="V25" s="40"/>
      <c r="W25" s="34"/>
    </row>
    <row r="26" spans="1:23" ht="13.5" customHeight="1" x14ac:dyDescent="0.2"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4"/>
    </row>
    <row r="27" spans="1:23" ht="21.6" customHeight="1" x14ac:dyDescent="0.2">
      <c r="C27" s="33" t="s">
        <v>39</v>
      </c>
    </row>
    <row r="28" spans="1:23" x14ac:dyDescent="0.2">
      <c r="C28" s="33"/>
    </row>
    <row r="29" spans="1:23" ht="25.9" customHeight="1" x14ac:dyDescent="0.2">
      <c r="C29" s="15" t="s">
        <v>40</v>
      </c>
    </row>
    <row r="30" spans="1:23" x14ac:dyDescent="0.2">
      <c r="C30" s="15"/>
    </row>
    <row r="31" spans="1:23" x14ac:dyDescent="0.2">
      <c r="C31" s="15"/>
    </row>
    <row r="32" spans="1:23" s="2" customFormat="1" ht="13.5" customHeight="1" x14ac:dyDescent="0.25">
      <c r="C32" s="15" t="s">
        <v>0</v>
      </c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3:16" s="2" customFormat="1" ht="13.5" customHeight="1" x14ac:dyDescent="0.25"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3:16" s="2" customFormat="1" ht="13.5" customHeight="1" x14ac:dyDescent="0.25">
      <c r="C34" s="16"/>
      <c r="D34" s="17"/>
      <c r="E34" s="17"/>
      <c r="F34" s="47"/>
      <c r="G34" s="47"/>
      <c r="H34" s="47"/>
      <c r="I34" s="47"/>
      <c r="J34" s="47"/>
      <c r="K34" s="18"/>
      <c r="L34" s="47"/>
      <c r="M34" s="47"/>
      <c r="N34" s="47"/>
      <c r="O34" s="19"/>
      <c r="P34" s="25"/>
    </row>
    <row r="35" spans="3:16" s="2" customFormat="1" ht="13.5" customHeight="1" x14ac:dyDescent="0.25">
      <c r="C35" s="28" t="s">
        <v>14</v>
      </c>
      <c r="D35" s="17"/>
      <c r="E35" s="17"/>
      <c r="F35" s="49" t="s">
        <v>41</v>
      </c>
      <c r="G35" s="49"/>
      <c r="H35" s="49"/>
      <c r="I35" s="49"/>
      <c r="J35" s="49"/>
      <c r="K35" s="1"/>
      <c r="L35" s="48" t="s">
        <v>5</v>
      </c>
      <c r="M35" s="48"/>
      <c r="N35" s="48"/>
      <c r="O35" s="19"/>
      <c r="P35" s="28" t="s">
        <v>1</v>
      </c>
    </row>
    <row r="36" spans="3:16" ht="13.5" customHeight="1" x14ac:dyDescent="0.2">
      <c r="C36" s="20"/>
    </row>
    <row r="37" spans="3:16" ht="13.5" customHeight="1" x14ac:dyDescent="0.2">
      <c r="C37" s="15" t="s">
        <v>15</v>
      </c>
    </row>
    <row r="38" spans="3:16" ht="13.5" customHeight="1" x14ac:dyDescent="0.2"/>
    <row r="39" spans="3:16" x14ac:dyDescent="0.2">
      <c r="C39" s="27"/>
      <c r="D39" s="17"/>
      <c r="E39" s="17"/>
      <c r="F39" s="47"/>
      <c r="G39" s="47"/>
      <c r="H39" s="47"/>
      <c r="I39" s="47"/>
      <c r="J39" s="47"/>
      <c r="K39" s="18"/>
      <c r="L39" s="47"/>
      <c r="M39" s="47"/>
      <c r="N39" s="47"/>
      <c r="O39" s="19"/>
      <c r="P39" s="25"/>
    </row>
    <row r="40" spans="3:16" x14ac:dyDescent="0.2">
      <c r="C40" s="27"/>
      <c r="D40" s="17"/>
      <c r="E40" s="17"/>
      <c r="F40" s="49" t="s">
        <v>41</v>
      </c>
      <c r="G40" s="49"/>
      <c r="H40" s="49"/>
      <c r="I40" s="49"/>
      <c r="J40" s="49"/>
      <c r="L40" s="48" t="s">
        <v>5</v>
      </c>
      <c r="M40" s="48"/>
      <c r="N40" s="48"/>
      <c r="O40" s="19"/>
      <c r="P40" s="28" t="s">
        <v>1</v>
      </c>
    </row>
  </sheetData>
  <sheetProtection formatCells="0" formatColumns="0" formatRows="0" insertHyperlinks="0" sort="0" autoFilter="0"/>
  <protectedRanges>
    <protectedRange sqref="O8:U9" name="Диапазон7"/>
    <protectedRange sqref="D3:W3" name="Диапазон1"/>
    <protectedRange sqref="D4:W4" name="Диапазон2"/>
    <protectedRange sqref="A10:A23 G10:I23" name="Диапазон3"/>
    <protectedRange sqref="P10:U23" name="Диапазон4"/>
    <protectedRange sqref="C39 F34 L34 L39 F39 C34 P34 P39" name="Диапазон5"/>
    <protectedRange sqref="F10:F23" name="Диапазон3_3"/>
    <protectedRange sqref="O10:O23" name="Диапазон4_1"/>
    <protectedRange sqref="B10:E23" name="Диапазон3_1"/>
    <protectedRange sqref="L8:L9" name="Диапазон7_1"/>
    <protectedRange sqref="L10:L23" name="Диапазон4_1_1"/>
    <protectedRange sqref="M8:N9" name="Диапазон7_2"/>
    <protectedRange sqref="M10:N23" name="Диапазон4_1_2"/>
  </protectedRanges>
  <autoFilter ref="A9:W25"/>
  <mergeCells count="25">
    <mergeCell ref="A6:A8"/>
    <mergeCell ref="K6:K8"/>
    <mergeCell ref="G7:G8"/>
    <mergeCell ref="H7:H8"/>
    <mergeCell ref="C6:C8"/>
    <mergeCell ref="D6:D8"/>
    <mergeCell ref="E6:E8"/>
    <mergeCell ref="B6:B8"/>
    <mergeCell ref="F6:I6"/>
    <mergeCell ref="I7:I8"/>
    <mergeCell ref="L7:P7"/>
    <mergeCell ref="V6:V8"/>
    <mergeCell ref="L6:U6"/>
    <mergeCell ref="Q7:U7"/>
    <mergeCell ref="W6:W8"/>
    <mergeCell ref="L39:N39"/>
    <mergeCell ref="L40:N40"/>
    <mergeCell ref="F39:J39"/>
    <mergeCell ref="F40:J40"/>
    <mergeCell ref="J6:J8"/>
    <mergeCell ref="F7:F8"/>
    <mergeCell ref="L34:N34"/>
    <mergeCell ref="L35:N35"/>
    <mergeCell ref="F34:J34"/>
    <mergeCell ref="F35:J35"/>
  </mergeCells>
  <phoneticPr fontId="0" type="noConversion"/>
  <pageMargins left="0.23622047244094491" right="0" top="0.39370078740157483" bottom="0.39370078740157483" header="0.51181102362204722" footer="0.51181102362204722"/>
  <pageSetup paperSize="9" scale="47" fitToHeight="0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  <ds:schemaRef ds:uri="http://purl.org/dc/dcmitype/"/>
    <ds:schemaRef ds:uri="http://purl.org/dc/terms/"/>
    <ds:schemaRef ds:uri="http://schemas.microsoft.com/office/2006/documentManagement/types"/>
    <ds:schemaRef ds:uri="http://purl.org/dc/elements/1.1/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2019-08-27T09:04:43Z</cp:lastPrinted>
  <dcterms:created xsi:type="dcterms:W3CDTF">1996-10-08T23:32:33Z</dcterms:created>
  <dcterms:modified xsi:type="dcterms:W3CDTF">2021-12-06T12:03:07Z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